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7968"/>
  </bookViews>
  <sheets>
    <sheet name="прил.6" sheetId="1" r:id="rId1"/>
  </sheets>
  <externalReferences>
    <externalReference r:id="rId2"/>
  </externalReferences>
  <definedNames>
    <definedName name="_xlnm.Print_Area" localSheetId="0">прил.6!$A$1:$E$56</definedName>
  </definedNames>
  <calcPr calcId="144525"/>
</workbook>
</file>

<file path=xl/calcChain.xml><?xml version="1.0" encoding="utf-8"?>
<calcChain xmlns="http://schemas.openxmlformats.org/spreadsheetml/2006/main">
  <c r="E55" i="1" l="1"/>
  <c r="E54" i="1" s="1"/>
  <c r="D55" i="1"/>
  <c r="D54" i="1" s="1"/>
  <c r="E53" i="1"/>
  <c r="E52" i="1" s="1"/>
  <c r="D53" i="1"/>
  <c r="D52" i="1" s="1"/>
  <c r="E51" i="1"/>
  <c r="E50" i="1" s="1"/>
  <c r="D51" i="1"/>
  <c r="D50" i="1" s="1"/>
  <c r="E49" i="1"/>
  <c r="E46" i="1" s="1"/>
  <c r="D49" i="1"/>
  <c r="D46" i="1" s="1"/>
  <c r="E48" i="1"/>
  <c r="D48" i="1"/>
  <c r="E47" i="1"/>
  <c r="D47" i="1"/>
  <c r="E45" i="1"/>
  <c r="D45" i="1"/>
  <c r="E44" i="1"/>
  <c r="E43" i="1" s="1"/>
  <c r="D44" i="1"/>
  <c r="D43" i="1" s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E35" i="1" s="1"/>
  <c r="D36" i="1"/>
  <c r="D35" i="1" s="1"/>
  <c r="E34" i="1"/>
  <c r="E31" i="1" s="1"/>
  <c r="D34" i="1"/>
  <c r="D31" i="1" s="1"/>
  <c r="E33" i="1"/>
  <c r="D33" i="1"/>
  <c r="E32" i="1"/>
  <c r="D32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E21" i="1" s="1"/>
  <c r="D22" i="1"/>
  <c r="D21" i="1" s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F12" i="1" l="1"/>
  <c r="F21" i="1"/>
  <c r="F37" i="1"/>
  <c r="F43" i="1"/>
  <c r="D56" i="1"/>
  <c r="E56" i="1"/>
  <c r="F27" i="1"/>
  <c r="F31" i="1"/>
  <c r="D61" i="1"/>
  <c r="D62" i="1" s="1"/>
  <c r="F46" i="1"/>
  <c r="F54" i="1"/>
  <c r="E61" i="1"/>
  <c r="E57" i="1" l="1"/>
  <c r="E59" i="1"/>
  <c r="E62" i="1"/>
  <c r="G54" i="1"/>
  <c r="G46" i="1"/>
  <c r="G52" i="1"/>
  <c r="G43" i="1"/>
  <c r="G50" i="1"/>
  <c r="G31" i="1"/>
  <c r="G37" i="1"/>
  <c r="G21" i="1"/>
  <c r="G27" i="1"/>
  <c r="D57" i="1"/>
  <c r="D59" i="1"/>
  <c r="G12" i="1"/>
  <c r="G24" i="1"/>
  <c r="F24" i="1"/>
  <c r="F52" i="1"/>
  <c r="F50" i="1"/>
</calcChain>
</file>

<file path=xl/sharedStrings.xml><?xml version="1.0" encoding="utf-8"?>
<sst xmlns="http://schemas.openxmlformats.org/spreadsheetml/2006/main" count="133" uniqueCount="73">
  <si>
    <t>Приложение 6</t>
  </si>
  <si>
    <t>к решению Думы</t>
  </si>
  <si>
    <t>Нукутского муниципального округа</t>
  </si>
  <si>
    <t xml:space="preserve">от    декабря 2025 г. № </t>
  </si>
  <si>
    <t>РАСПРЕДЕЛЕНИЕ БЮДЖЕТНЫХ АССИГНОВАНИЙ ПО РАЗДЕЛАМ</t>
  </si>
  <si>
    <t>И ПОДРАЗДЕЛАМ КЛАССИФИКАЦИИ РАСХОДОВ БЮДЖЕТОВ НА 2027 И 2028 ГОДЫ</t>
  </si>
  <si>
    <t>(тыс. рублей)</t>
  </si>
  <si>
    <t>Наименование</t>
  </si>
  <si>
    <t>Рз</t>
  </si>
  <si>
    <t>ПР</t>
  </si>
  <si>
    <t>Сумма на 2027 год</t>
  </si>
  <si>
    <t>Сумма на 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</si>
  <si>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</si>
  <si>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</si>
  <si>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</si>
  <si>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</si>
  <si>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</si>
  <si>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</si>
  <si>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</si>
  <si>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</si>
  <si>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</si>
  <si>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</si>
  <si>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</si>
  <si>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</si>
  <si>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</si>
  <si>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</si>
  <si>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</si>
  <si>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</si>
  <si>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</si>
  <si>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</si>
  <si>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</si>
  <si>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</si>
  <si>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</si>
  <si>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</si>
  <si>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 от чрезвычайных ситуаций природного и техногенного характера, гражданская оборона"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</si>
  <si>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</si>
  <si>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</si>
  <si>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</si>
  <si>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</si>
  <si>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</si>
  <si>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</si>
  <si>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</si>
  <si>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</si>
  <si>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</si>
  <si>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</si>
  <si>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</si>
  <si>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</si>
  <si>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</si>
  <si>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</si>
  <si>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</si>
  <si>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</si>
  <si>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</si>
  <si>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</si>
  <si>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оздороление детей</t>
  </si>
  <si>
    <t>Другие вопросы в области образования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</si>
  <si>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</si>
  <si>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</si>
  <si>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</si>
  <si>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</si>
  <si>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</si>
  <si>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</si>
  <si>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</si>
  <si>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</si>
  <si>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</si>
  <si>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</si>
  <si>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  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</si>
  <si>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</si>
  <si>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</si>
  <si>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</si>
  <si>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</si>
  <si>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О1</t>
  </si>
  <si>
    <t>ИТОГО РАСХОДОВ</t>
  </si>
  <si>
    <t>УУР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</si>
</sst>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2" borderId="0" xfId="0" applyFont="1" applyFill="1"/>
    <xf numFmtId="0" fontId="1" fillId="0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5" xfId="0" applyFont="1" applyFill="1" applyBorder="1" applyAlignment="1">
      <alignment wrapText="1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49" fontId="3" fillId="0" borderId="5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2" fillId="0" borderId="5" xfId="0" applyFont="1" applyBorder="1"/>
    <xf numFmtId="49" fontId="4" fillId="0" borderId="5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2" fillId="0" borderId="3" xfId="0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/>
    </xf>
    <xf numFmtId="49" fontId="1" fillId="0" borderId="8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6"/>
      <sheetName val="прил.7"/>
      <sheetName val="прил.8"/>
      <sheetName val="прил.9"/>
      <sheetName val="прил.10"/>
    </sheetNames>
    <sheetDataSet>
      <sheetData sheetId="0"/>
      <sheetData sheetId="1"/>
      <sheetData sheetId="2"/>
      <sheetData sheetId="3"/>
      <sheetData sheetId="4"/>
      <sheetData sheetId="5">
        <row r="13">
          <cell r="G13">
            <v>1034973.7</v>
          </cell>
          <cell r="H13">
            <v>1283746</v>
          </cell>
        </row>
        <row r="17">
          <cell r="G17">
            <v>3976.6</v>
          </cell>
          <cell r="H17">
            <v>3992.2</v>
          </cell>
        </row>
        <row r="30">
          <cell r="G30">
            <v>3394</v>
          </cell>
          <cell r="H30">
            <v>3374.5</v>
          </cell>
        </row>
        <row r="47">
          <cell r="G47">
            <v>2777.6</v>
          </cell>
          <cell r="H47">
            <v>2777.6</v>
          </cell>
        </row>
        <row r="53">
          <cell r="G53">
            <v>126726.6</v>
          </cell>
          <cell r="H53">
            <v>117973.4</v>
          </cell>
        </row>
        <row r="73">
          <cell r="G73">
            <v>3</v>
          </cell>
          <cell r="H73">
            <v>3.3</v>
          </cell>
        </row>
        <row r="79">
          <cell r="G79">
            <v>0</v>
          </cell>
          <cell r="H79">
            <v>0</v>
          </cell>
        </row>
        <row r="86">
          <cell r="G86">
            <v>500</v>
          </cell>
          <cell r="H86">
            <v>500</v>
          </cell>
        </row>
        <row r="92">
          <cell r="G92">
            <v>3642.6</v>
          </cell>
          <cell r="H92">
            <v>3542.6</v>
          </cell>
        </row>
        <row r="140">
          <cell r="G140">
            <v>1927</v>
          </cell>
          <cell r="H140">
            <v>2471.1</v>
          </cell>
        </row>
        <row r="147">
          <cell r="G147">
            <v>468.8</v>
          </cell>
          <cell r="H147">
            <v>104.4</v>
          </cell>
        </row>
        <row r="153">
          <cell r="G153">
            <v>7421.6</v>
          </cell>
          <cell r="H153">
            <v>7217.5</v>
          </cell>
        </row>
        <row r="165">
          <cell r="G165">
            <v>235</v>
          </cell>
          <cell r="H165">
            <v>0</v>
          </cell>
        </row>
        <row r="175">
          <cell r="G175">
            <v>475</v>
          </cell>
          <cell r="H175">
            <v>475</v>
          </cell>
        </row>
        <row r="181">
          <cell r="G181">
            <v>73556.5</v>
          </cell>
          <cell r="H181">
            <v>73556.5</v>
          </cell>
        </row>
        <row r="204">
          <cell r="G204">
            <v>4692.2</v>
          </cell>
          <cell r="H204">
            <v>550</v>
          </cell>
        </row>
        <row r="224">
          <cell r="G224">
            <v>0</v>
          </cell>
          <cell r="H224">
            <v>0</v>
          </cell>
        </row>
        <row r="240">
          <cell r="G240">
            <v>769</v>
          </cell>
          <cell r="H240">
            <v>284460.40000000002</v>
          </cell>
        </row>
        <row r="254">
          <cell r="G254">
            <v>11492.9</v>
          </cell>
          <cell r="H254">
            <v>1002.4</v>
          </cell>
        </row>
        <row r="267">
          <cell r="G267">
            <v>1110.4000000000001</v>
          </cell>
          <cell r="H267">
            <v>1060.4000000000001</v>
          </cell>
        </row>
        <row r="283">
          <cell r="G283">
            <v>140</v>
          </cell>
          <cell r="H283">
            <v>0</v>
          </cell>
        </row>
        <row r="290">
          <cell r="G290">
            <v>8938.1</v>
          </cell>
          <cell r="H290">
            <v>10145.6</v>
          </cell>
        </row>
        <row r="295">
          <cell r="G295">
            <v>1046.3</v>
          </cell>
          <cell r="H295">
            <v>1046.3</v>
          </cell>
        </row>
        <row r="303">
          <cell r="G303">
            <v>2207.5</v>
          </cell>
          <cell r="H303">
            <v>2207.5</v>
          </cell>
        </row>
        <row r="312">
          <cell r="G312">
            <v>3450.4</v>
          </cell>
          <cell r="H312">
            <v>3454.9</v>
          </cell>
        </row>
        <row r="320">
          <cell r="G320">
            <v>9815.1999999999989</v>
          </cell>
          <cell r="H320">
            <v>9680.6999999999989</v>
          </cell>
        </row>
        <row r="334">
          <cell r="G334">
            <v>2294.1999999999998</v>
          </cell>
          <cell r="H334">
            <v>3441.3</v>
          </cell>
        </row>
        <row r="341">
          <cell r="G341">
            <v>155352</v>
          </cell>
          <cell r="H341">
            <v>153225.4</v>
          </cell>
        </row>
        <row r="355">
          <cell r="G355">
            <v>435702.39999999997</v>
          </cell>
          <cell r="H355">
            <v>427241.39999999997</v>
          </cell>
        </row>
        <row r="377">
          <cell r="G377">
            <v>37564.499999999993</v>
          </cell>
          <cell r="H377">
            <v>36136.6</v>
          </cell>
        </row>
        <row r="396">
          <cell r="G396">
            <v>24135.899999999998</v>
          </cell>
          <cell r="H396">
            <v>24386.3</v>
          </cell>
        </row>
        <row r="418">
          <cell r="G418">
            <v>12211</v>
          </cell>
          <cell r="H418">
            <v>12211</v>
          </cell>
        </row>
        <row r="425">
          <cell r="G425">
            <v>12179.1</v>
          </cell>
          <cell r="H425">
            <v>12172.4</v>
          </cell>
        </row>
        <row r="436">
          <cell r="G436">
            <v>79440</v>
          </cell>
          <cell r="H436">
            <v>78173</v>
          </cell>
        </row>
        <row r="461">
          <cell r="G461">
            <v>7328.3</v>
          </cell>
          <cell r="H461">
            <v>7162.3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4"/>
  <sheetViews>
    <sheetView tabSelected="1" topLeftCell="A22" zoomScaleNormal="100" workbookViewId="0">
      <selection activeCell="K54" sqref="K54"/>
    </sheetView>
  </sheetViews>
  <sheetFormatPr defaultRowHeight="13.2" x14ac:dyDescent="0.25"/>
  <cols>
    <col min="1" max="1" width="43.44140625" customWidth="1"/>
    <col min="2" max="2" width="11.109375" customWidth="1"/>
    <col min="3" max="3" width="10.33203125" customWidth="1"/>
    <col min="4" max="4" width="15.33203125" customWidth="1"/>
    <col min="5" max="5" width="15.5546875" customWidth="1"/>
    <col min="6" max="6" width="9.109375" hidden="1" customWidth="1"/>
    <col min="7" max="7" width="9" hidden="1" customWidth="1"/>
    <col min="8" max="9" width="9.109375" customWidth="1"/>
    <col min="12" max="12" width="10" customWidth="1"/>
    <col min="25" max="25" width="9.6640625" bestFit="1" customWidth="1"/>
  </cols>
  <sheetData>
    <row r="1" spans="1:1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1"/>
      <c r="B2" s="3"/>
      <c r="C2" s="3"/>
      <c r="D2" s="3" t="s">
        <v>0</v>
      </c>
      <c r="E2" s="3"/>
      <c r="F2" s="3"/>
      <c r="G2" s="3"/>
      <c r="H2" s="3"/>
      <c r="I2" s="3"/>
      <c r="J2" s="3"/>
      <c r="K2" s="3"/>
    </row>
    <row r="3" spans="1:11" x14ac:dyDescent="0.25">
      <c r="A3" s="1"/>
      <c r="B3" s="3"/>
      <c r="C3" s="3"/>
      <c r="D3" s="3" t="s">
        <v>1</v>
      </c>
      <c r="E3" s="3"/>
      <c r="F3" s="3"/>
      <c r="G3" s="3"/>
      <c r="H3" s="3"/>
      <c r="I3" s="3"/>
      <c r="J3" s="3"/>
      <c r="K3" s="3"/>
    </row>
    <row r="4" spans="1:11" x14ac:dyDescent="0.25">
      <c r="A4" s="1"/>
      <c r="B4" s="3"/>
      <c r="C4" s="3"/>
      <c r="D4" s="3" t="s">
        <v>2</v>
      </c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2"/>
      <c r="D5" s="2" t="s">
        <v>3</v>
      </c>
      <c r="E5" s="2"/>
      <c r="F5" s="2"/>
      <c r="G5" s="2"/>
      <c r="H5" s="2"/>
      <c r="I5" s="2"/>
      <c r="J5" s="2"/>
      <c r="K5" s="2"/>
    </row>
    <row r="6" spans="1:1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43" t="s">
        <v>4</v>
      </c>
      <c r="B7" s="43"/>
      <c r="C7" s="43"/>
      <c r="D7" s="43"/>
      <c r="E7" s="43"/>
    </row>
    <row r="8" spans="1:11" x14ac:dyDescent="0.25">
      <c r="A8" s="43" t="s">
        <v>5</v>
      </c>
      <c r="B8" s="43"/>
      <c r="C8" s="43"/>
      <c r="D8" s="43"/>
      <c r="E8" s="43"/>
    </row>
    <row r="9" spans="1:11" x14ac:dyDescent="0.25">
      <c r="A9" s="44"/>
      <c r="B9" s="44"/>
      <c r="C9" s="44"/>
      <c r="D9" s="44"/>
    </row>
    <row r="10" spans="1:11" ht="13.5" customHeight="1" thickBot="1" x14ac:dyDescent="0.3">
      <c r="D10" s="4"/>
      <c r="E10" s="5" t="s">
        <v>6</v>
      </c>
    </row>
    <row r="11" spans="1:11" ht="27" thickBot="1" x14ac:dyDescent="0.3">
      <c r="A11" s="6" t="s">
        <v>7</v>
      </c>
      <c r="B11" s="7" t="s">
        <v>8</v>
      </c>
      <c r="C11" s="7" t="s">
        <v>9</v>
      </c>
      <c r="D11" s="8" t="s">
        <v>10</v>
      </c>
      <c r="E11" s="8" t="s">
        <v>11</v>
      </c>
    </row>
    <row r="12" spans="1:11" x14ac:dyDescent="0.25">
      <c r="A12" s="9" t="s">
        <v>12</v>
      </c>
      <c r="B12" s="10" t="s">
        <v>13</v>
      </c>
      <c r="C12" s="11"/>
      <c r="D12" s="12">
        <f>SUM(D13:D20)</f>
        <v>150835.60000000003</v>
      </c>
      <c r="E12" s="12">
        <f>SUM(E13:E20)</f>
        <v>141844.30000000002</v>
      </c>
      <c r="F12" s="13">
        <f>D12/$D$56*100</f>
        <v>14.573858253596207</v>
      </c>
      <c r="G12" s="13">
        <f>E12/$E$56*100</f>
        <v>11.049249617915072</v>
      </c>
      <c r="K12" s="14"/>
    </row>
    <row r="13" spans="1:11" ht="39.6" x14ac:dyDescent="0.25">
      <c r="A13" s="15" t="s">
        <v>14</v>
      </c>
      <c r="B13" s="16" t="s">
        <v>13</v>
      </c>
      <c r="C13" s="17" t="s">
        <v>15</v>
      </c>
      <c r="D13" s="18">
        <f>[1]прил.10!G47</f>
        <v>2777.6</v>
      </c>
      <c r="E13" s="18">
        <f>[1]прил.10!H47</f>
        <v>2777.6</v>
      </c>
    </row>
    <row r="14" spans="1:11" ht="52.8" x14ac:dyDescent="0.25">
      <c r="A14" s="15" t="s">
        <v>16</v>
      </c>
      <c r="B14" s="16" t="s">
        <v>13</v>
      </c>
      <c r="C14" s="17" t="s">
        <v>17</v>
      </c>
      <c r="D14" s="18">
        <f>[1]прил.10!G17</f>
        <v>3976.6</v>
      </c>
      <c r="E14" s="18">
        <f>[1]прил.10!H17</f>
        <v>3992.2</v>
      </c>
    </row>
    <row r="15" spans="1:11" ht="52.8" x14ac:dyDescent="0.25">
      <c r="A15" s="15" t="s">
        <v>18</v>
      </c>
      <c r="B15" s="16" t="s">
        <v>13</v>
      </c>
      <c r="C15" s="17" t="s">
        <v>19</v>
      </c>
      <c r="D15" s="18">
        <f>[1]прил.10!G53</f>
        <v>126726.6</v>
      </c>
      <c r="E15" s="18">
        <f>[1]прил.10!H53</f>
        <v>117973.4</v>
      </c>
    </row>
    <row r="16" spans="1:11" x14ac:dyDescent="0.25">
      <c r="A16" s="15" t="s">
        <v>20</v>
      </c>
      <c r="B16" s="16" t="s">
        <v>13</v>
      </c>
      <c r="C16" s="17" t="s">
        <v>21</v>
      </c>
      <c r="D16" s="18">
        <f>[1]прил.10!G73</f>
        <v>3</v>
      </c>
      <c r="E16" s="18">
        <f>[1]прил.10!H73</f>
        <v>3.3</v>
      </c>
    </row>
    <row r="17" spans="1:14" ht="39.6" x14ac:dyDescent="0.25">
      <c r="A17" s="15" t="s">
        <v>22</v>
      </c>
      <c r="B17" s="16" t="s">
        <v>13</v>
      </c>
      <c r="C17" s="17" t="s">
        <v>23</v>
      </c>
      <c r="D17" s="18">
        <f>[1]прил.10!G30+[1]прил.10!G320</f>
        <v>13209.199999999999</v>
      </c>
      <c r="E17" s="18">
        <f>[1]прил.10!H30+[1]прил.10!H320</f>
        <v>13055.199999999999</v>
      </c>
      <c r="N17" s="14"/>
    </row>
    <row r="18" spans="1:14" ht="18" customHeight="1" x14ac:dyDescent="0.25">
      <c r="A18" s="15" t="s">
        <v>24</v>
      </c>
      <c r="B18" s="16" t="s">
        <v>13</v>
      </c>
      <c r="C18" s="17" t="s">
        <v>25</v>
      </c>
      <c r="D18" s="18">
        <f>[1]прил.10!G79</f>
        <v>0</v>
      </c>
      <c r="E18" s="18">
        <f>[1]прил.10!H79</f>
        <v>0</v>
      </c>
    </row>
    <row r="19" spans="1:14" x14ac:dyDescent="0.25">
      <c r="A19" s="15" t="s">
        <v>26</v>
      </c>
      <c r="B19" s="16" t="s">
        <v>13</v>
      </c>
      <c r="C19" s="17" t="s">
        <v>27</v>
      </c>
      <c r="D19" s="18">
        <f>[1]прил.10!G86</f>
        <v>500</v>
      </c>
      <c r="E19" s="18">
        <f>[1]прил.10!H86</f>
        <v>500</v>
      </c>
    </row>
    <row r="20" spans="1:14" x14ac:dyDescent="0.25">
      <c r="A20" s="15" t="s">
        <v>28</v>
      </c>
      <c r="B20" s="16" t="s">
        <v>13</v>
      </c>
      <c r="C20" s="17" t="s">
        <v>29</v>
      </c>
      <c r="D20" s="18">
        <f>[1]прил.10!G92</f>
        <v>3642.6</v>
      </c>
      <c r="E20" s="18">
        <f>[1]прил.10!H92</f>
        <v>3542.6</v>
      </c>
      <c r="N20" s="14"/>
    </row>
    <row r="21" spans="1:14" x14ac:dyDescent="0.25">
      <c r="A21" s="19" t="s">
        <v>30</v>
      </c>
      <c r="B21" s="20" t="s">
        <v>15</v>
      </c>
      <c r="C21" s="21"/>
      <c r="D21" s="22">
        <f>D23+D22</f>
        <v>2395.8000000000002</v>
      </c>
      <c r="E21" s="22">
        <f>E23+E22</f>
        <v>2575.5</v>
      </c>
      <c r="F21" s="13">
        <f>D21/$D$56*100</f>
        <v>0.23148414302701609</v>
      </c>
      <c r="G21" s="13">
        <f>E21/$E$56*100</f>
        <v>0.20062379941203323</v>
      </c>
      <c r="K21" s="14"/>
      <c r="N21" s="14"/>
    </row>
    <row r="22" spans="1:14" x14ac:dyDescent="0.25">
      <c r="A22" s="23" t="s">
        <v>31</v>
      </c>
      <c r="B22" s="16" t="s">
        <v>15</v>
      </c>
      <c r="C22" s="17" t="s">
        <v>17</v>
      </c>
      <c r="D22" s="18">
        <f>[1]прил.10!G140</f>
        <v>1927</v>
      </c>
      <c r="E22" s="18">
        <f>[1]прил.10!H140</f>
        <v>2471.1</v>
      </c>
      <c r="N22" s="14"/>
    </row>
    <row r="23" spans="1:14" x14ac:dyDescent="0.25">
      <c r="A23" s="23" t="s">
        <v>32</v>
      </c>
      <c r="B23" s="16" t="s">
        <v>15</v>
      </c>
      <c r="C23" s="17" t="s">
        <v>19</v>
      </c>
      <c r="D23" s="18">
        <f>[1]прил.10!G147</f>
        <v>468.8</v>
      </c>
      <c r="E23" s="18">
        <f>[1]прил.10!H147</f>
        <v>104.4</v>
      </c>
      <c r="N23" s="14"/>
    </row>
    <row r="24" spans="1:14" ht="26.4" x14ac:dyDescent="0.25">
      <c r="A24" s="24" t="s">
        <v>33</v>
      </c>
      <c r="B24" s="20" t="s">
        <v>17</v>
      </c>
      <c r="C24" s="21"/>
      <c r="D24" s="22">
        <f>D26+D25</f>
        <v>7656.6</v>
      </c>
      <c r="E24" s="22">
        <f>E26+E25</f>
        <v>7217.5</v>
      </c>
      <c r="F24" s="13">
        <f>D24/$D$56*100</f>
        <v>0.7397869143921243</v>
      </c>
      <c r="G24" s="13">
        <f>E24/$E$56*100</f>
        <v>0.56222181023348849</v>
      </c>
      <c r="K24" s="14"/>
    </row>
    <row r="25" spans="1:14" ht="39.6" x14ac:dyDescent="0.25">
      <c r="A25" s="25" t="s">
        <v>34</v>
      </c>
      <c r="B25" s="16" t="s">
        <v>17</v>
      </c>
      <c r="C25" s="17" t="s">
        <v>35</v>
      </c>
      <c r="D25" s="18">
        <f>[1]прил.10!G153</f>
        <v>7421.6</v>
      </c>
      <c r="E25" s="18">
        <f>[1]прил.10!H153</f>
        <v>7217.5</v>
      </c>
    </row>
    <row r="26" spans="1:14" ht="27" customHeight="1" x14ac:dyDescent="0.25">
      <c r="A26" s="23" t="s">
        <v>36</v>
      </c>
      <c r="B26" s="16" t="s">
        <v>17</v>
      </c>
      <c r="C26" s="17" t="s">
        <v>37</v>
      </c>
      <c r="D26" s="18">
        <f>[1]прил.10!G165</f>
        <v>235</v>
      </c>
      <c r="E26" s="18">
        <f>[1]прил.10!H165</f>
        <v>0</v>
      </c>
    </row>
    <row r="27" spans="1:14" x14ac:dyDescent="0.25">
      <c r="A27" s="24" t="s">
        <v>38</v>
      </c>
      <c r="B27" s="20" t="s">
        <v>19</v>
      </c>
      <c r="C27" s="21"/>
      <c r="D27" s="22">
        <f>SUM(D28:D30)</f>
        <v>78723.7</v>
      </c>
      <c r="E27" s="22">
        <f>SUM(E28:E30)</f>
        <v>74581.5</v>
      </c>
      <c r="F27" s="13">
        <f>D27/$D$56*100</f>
        <v>7.6063478714483281</v>
      </c>
      <c r="G27" s="13">
        <f>E27/$E$56*100</f>
        <v>5.8096773037656977</v>
      </c>
      <c r="K27" s="14"/>
    </row>
    <row r="28" spans="1:14" x14ac:dyDescent="0.25">
      <c r="A28" s="15" t="s">
        <v>39</v>
      </c>
      <c r="B28" s="16" t="s">
        <v>19</v>
      </c>
      <c r="C28" s="17" t="s">
        <v>21</v>
      </c>
      <c r="D28" s="18">
        <f>[1]прил.10!G175</f>
        <v>475</v>
      </c>
      <c r="E28" s="18">
        <f>[1]прил.10!H175</f>
        <v>475</v>
      </c>
      <c r="N28" s="14"/>
    </row>
    <row r="29" spans="1:14" x14ac:dyDescent="0.25">
      <c r="A29" s="15" t="s">
        <v>40</v>
      </c>
      <c r="B29" s="16" t="s">
        <v>19</v>
      </c>
      <c r="C29" s="17" t="s">
        <v>35</v>
      </c>
      <c r="D29" s="18">
        <f>[1]прил.10!G181</f>
        <v>73556.5</v>
      </c>
      <c r="E29" s="18">
        <f>[1]прил.10!H181</f>
        <v>73556.5</v>
      </c>
    </row>
    <row r="30" spans="1:14" x14ac:dyDescent="0.25">
      <c r="A30" s="26" t="s">
        <v>41</v>
      </c>
      <c r="B30" s="27" t="s">
        <v>19</v>
      </c>
      <c r="C30" s="28" t="s">
        <v>42</v>
      </c>
      <c r="D30" s="18">
        <f>[1]прил.10!G204</f>
        <v>4692.2</v>
      </c>
      <c r="E30" s="18">
        <f>[1]прил.10!H204</f>
        <v>550</v>
      </c>
    </row>
    <row r="31" spans="1:14" x14ac:dyDescent="0.25">
      <c r="A31" s="29" t="s">
        <v>43</v>
      </c>
      <c r="B31" s="30" t="s">
        <v>21</v>
      </c>
      <c r="C31" s="31"/>
      <c r="D31" s="22">
        <f>SUM(D32:D34)</f>
        <v>12261.9</v>
      </c>
      <c r="E31" s="22">
        <f>SUM(E32:E34)</f>
        <v>285462.80000000005</v>
      </c>
      <c r="F31" s="13">
        <f>D31/$D$56*100</f>
        <v>1.184754743043229</v>
      </c>
      <c r="G31" s="13">
        <f>E31/$E$56*100</f>
        <v>22.236704145524119</v>
      </c>
      <c r="K31" s="14"/>
    </row>
    <row r="32" spans="1:14" x14ac:dyDescent="0.25">
      <c r="A32" s="26" t="s">
        <v>44</v>
      </c>
      <c r="B32" s="27" t="s">
        <v>21</v>
      </c>
      <c r="C32" s="31" t="s">
        <v>13</v>
      </c>
      <c r="D32" s="18">
        <f>[1]прил.10!G224</f>
        <v>0</v>
      </c>
      <c r="E32" s="18">
        <f>[1]прил.10!H224</f>
        <v>0</v>
      </c>
    </row>
    <row r="33" spans="1:25" x14ac:dyDescent="0.25">
      <c r="A33" s="26" t="s">
        <v>45</v>
      </c>
      <c r="B33" s="27" t="s">
        <v>21</v>
      </c>
      <c r="C33" s="31" t="s">
        <v>15</v>
      </c>
      <c r="D33" s="18">
        <f>[1]прил.10!G240</f>
        <v>769</v>
      </c>
      <c r="E33" s="18">
        <f>[1]прил.10!H240</f>
        <v>284460.40000000002</v>
      </c>
    </row>
    <row r="34" spans="1:25" x14ac:dyDescent="0.25">
      <c r="A34" s="26" t="s">
        <v>46</v>
      </c>
      <c r="B34" s="27" t="s">
        <v>21</v>
      </c>
      <c r="C34" s="31" t="s">
        <v>17</v>
      </c>
      <c r="D34" s="18">
        <f>[1]прил.10!G254</f>
        <v>11492.9</v>
      </c>
      <c r="E34" s="18">
        <f>[1]прил.10!H254</f>
        <v>1002.4</v>
      </c>
    </row>
    <row r="35" spans="1:25" x14ac:dyDescent="0.25">
      <c r="A35" s="19" t="s">
        <v>47</v>
      </c>
      <c r="B35" s="30" t="s">
        <v>23</v>
      </c>
      <c r="C35" s="31"/>
      <c r="D35" s="22">
        <f>D36</f>
        <v>1110.4000000000001</v>
      </c>
      <c r="E35" s="22">
        <f>E36</f>
        <v>1060.4000000000001</v>
      </c>
      <c r="K35" s="14"/>
    </row>
    <row r="36" spans="1:25" ht="26.4" x14ac:dyDescent="0.25">
      <c r="A36" s="23" t="s">
        <v>48</v>
      </c>
      <c r="B36" s="27" t="s">
        <v>23</v>
      </c>
      <c r="C36" s="31" t="s">
        <v>21</v>
      </c>
      <c r="D36" s="18">
        <f>[1]прил.10!G267</f>
        <v>1110.4000000000001</v>
      </c>
      <c r="E36" s="18">
        <f>[1]прил.10!H267</f>
        <v>1060.4000000000001</v>
      </c>
    </row>
    <row r="37" spans="1:25" x14ac:dyDescent="0.25">
      <c r="A37" s="24" t="s">
        <v>49</v>
      </c>
      <c r="B37" s="20" t="s">
        <v>25</v>
      </c>
      <c r="C37" s="21"/>
      <c r="D37" s="22">
        <f>SUM(D38:D42)</f>
        <v>665073.89999999991</v>
      </c>
      <c r="E37" s="22">
        <f>SUM(E38:E42)</f>
        <v>653162.1</v>
      </c>
      <c r="F37" s="13">
        <f>D37/$D$56*100</f>
        <v>64.259980712553372</v>
      </c>
      <c r="G37" s="13">
        <f>E37/$E$56*100</f>
        <v>50.879387355442582</v>
      </c>
      <c r="K37" s="14"/>
    </row>
    <row r="38" spans="1:25" x14ac:dyDescent="0.25">
      <c r="A38" s="15" t="s">
        <v>50</v>
      </c>
      <c r="B38" s="16" t="s">
        <v>25</v>
      </c>
      <c r="C38" s="17" t="s">
        <v>13</v>
      </c>
      <c r="D38" s="18">
        <f>[1]прил.10!G341</f>
        <v>155352</v>
      </c>
      <c r="E38" s="18">
        <f>[1]прил.10!H341</f>
        <v>153225.4</v>
      </c>
      <c r="N38" s="14"/>
      <c r="R38" s="14"/>
    </row>
    <row r="39" spans="1:25" x14ac:dyDescent="0.25">
      <c r="A39" s="15" t="s">
        <v>51</v>
      </c>
      <c r="B39" s="16" t="s">
        <v>25</v>
      </c>
      <c r="C39" s="17" t="s">
        <v>15</v>
      </c>
      <c r="D39" s="18">
        <f>[1]прил.10!G355</f>
        <v>435702.39999999997</v>
      </c>
      <c r="E39" s="18">
        <f>[1]прил.10!H355</f>
        <v>427241.39999999997</v>
      </c>
      <c r="K39" s="14"/>
      <c r="N39" s="14"/>
      <c r="Y39" s="14"/>
    </row>
    <row r="40" spans="1:25" x14ac:dyDescent="0.25">
      <c r="A40" s="15" t="s">
        <v>52</v>
      </c>
      <c r="B40" s="16" t="s">
        <v>25</v>
      </c>
      <c r="C40" s="17" t="s">
        <v>17</v>
      </c>
      <c r="D40" s="18">
        <f>[1]прил.10!G377+[1]прил.10!G425</f>
        <v>49743.599999999991</v>
      </c>
      <c r="E40" s="18">
        <f>[1]прил.10!H377+[1]прил.10!H425</f>
        <v>48309</v>
      </c>
    </row>
    <row r="41" spans="1:25" x14ac:dyDescent="0.25">
      <c r="A41" s="26" t="s">
        <v>53</v>
      </c>
      <c r="B41" s="16" t="s">
        <v>25</v>
      </c>
      <c r="C41" s="17" t="s">
        <v>25</v>
      </c>
      <c r="D41" s="18">
        <f>[1]прил.10!G283</f>
        <v>140</v>
      </c>
      <c r="E41" s="18">
        <f>[1]прил.10!H283</f>
        <v>0</v>
      </c>
      <c r="K41" s="14"/>
      <c r="N41" s="14"/>
      <c r="S41" s="14"/>
    </row>
    <row r="42" spans="1:25" x14ac:dyDescent="0.25">
      <c r="A42" s="15" t="s">
        <v>54</v>
      </c>
      <c r="B42" s="16" t="s">
        <v>25</v>
      </c>
      <c r="C42" s="17" t="s">
        <v>35</v>
      </c>
      <c r="D42" s="18">
        <f>[1]прил.10!G396</f>
        <v>24135.899999999998</v>
      </c>
      <c r="E42" s="18">
        <f>[1]прил.10!H396</f>
        <v>24386.3</v>
      </c>
    </row>
    <row r="43" spans="1:25" x14ac:dyDescent="0.25">
      <c r="A43" s="32" t="s">
        <v>55</v>
      </c>
      <c r="B43" s="20" t="s">
        <v>56</v>
      </c>
      <c r="C43" s="21"/>
      <c r="D43" s="22">
        <f>SUM(D44:D45)</f>
        <v>86768.3</v>
      </c>
      <c r="E43" s="22">
        <f>SUM(E44:E45)</f>
        <v>85335.3</v>
      </c>
      <c r="F43" s="13">
        <f>D43/$D$56*100</f>
        <v>8.3836236611616322</v>
      </c>
      <c r="G43" s="13">
        <f>E43/$E$56*100</f>
        <v>6.6473663793304913</v>
      </c>
      <c r="K43" s="14"/>
    </row>
    <row r="44" spans="1:25" x14ac:dyDescent="0.25">
      <c r="A44" s="15" t="s">
        <v>57</v>
      </c>
      <c r="B44" s="16" t="s">
        <v>56</v>
      </c>
      <c r="C44" s="17" t="s">
        <v>13</v>
      </c>
      <c r="D44" s="18">
        <f>[1]прил.10!G436</f>
        <v>79440</v>
      </c>
      <c r="E44" s="18">
        <f>[1]прил.10!H436</f>
        <v>78173</v>
      </c>
      <c r="K44" s="14"/>
    </row>
    <row r="45" spans="1:25" ht="25.5" customHeight="1" x14ac:dyDescent="0.25">
      <c r="A45" s="15" t="s">
        <v>58</v>
      </c>
      <c r="B45" s="16" t="s">
        <v>56</v>
      </c>
      <c r="C45" s="17" t="s">
        <v>19</v>
      </c>
      <c r="D45" s="18">
        <f>[1]прил.10!G461</f>
        <v>7328.3</v>
      </c>
      <c r="E45" s="18">
        <f>[1]прил.10!H461</f>
        <v>7162.3</v>
      </c>
    </row>
    <row r="46" spans="1:25" x14ac:dyDescent="0.25">
      <c r="A46" s="24" t="s">
        <v>59</v>
      </c>
      <c r="B46" s="20" t="s">
        <v>60</v>
      </c>
      <c r="C46" s="21"/>
      <c r="D46" s="22">
        <f>SUM(D47:D49)</f>
        <v>22195.399999999998</v>
      </c>
      <c r="E46" s="22">
        <f>SUM(E47:E49)</f>
        <v>23402.899999999998</v>
      </c>
      <c r="F46" s="13">
        <f>D46/$D$56*100</f>
        <v>2.1445375858343065</v>
      </c>
      <c r="G46" s="13">
        <f>E46/$E$56*100</f>
        <v>1.823016391092942</v>
      </c>
      <c r="K46" s="14"/>
    </row>
    <row r="47" spans="1:25" x14ac:dyDescent="0.25">
      <c r="A47" s="26" t="s">
        <v>61</v>
      </c>
      <c r="B47" s="16">
        <v>10</v>
      </c>
      <c r="C47" s="17" t="s">
        <v>13</v>
      </c>
      <c r="D47" s="18">
        <f>[1]прил.10!G290</f>
        <v>8938.1</v>
      </c>
      <c r="E47" s="18">
        <f>[1]прил.10!H290</f>
        <v>10145.6</v>
      </c>
      <c r="K47" s="14"/>
    </row>
    <row r="48" spans="1:25" x14ac:dyDescent="0.25">
      <c r="A48" s="15" t="s">
        <v>62</v>
      </c>
      <c r="B48" s="16" t="s">
        <v>60</v>
      </c>
      <c r="C48" s="17" t="s">
        <v>19</v>
      </c>
      <c r="D48" s="18">
        <f>[1]прил.10!G418</f>
        <v>12211</v>
      </c>
      <c r="E48" s="18">
        <f>[1]прил.10!H418</f>
        <v>12211</v>
      </c>
    </row>
    <row r="49" spans="1:11" x14ac:dyDescent="0.25">
      <c r="A49" s="26" t="s">
        <v>63</v>
      </c>
      <c r="B49" s="16" t="s">
        <v>60</v>
      </c>
      <c r="C49" s="17" t="s">
        <v>23</v>
      </c>
      <c r="D49" s="18">
        <f>[1]прил.10!G295</f>
        <v>1046.3</v>
      </c>
      <c r="E49" s="18">
        <f>[1]прил.10!H295</f>
        <v>1046.3</v>
      </c>
    </row>
    <row r="50" spans="1:11" x14ac:dyDescent="0.25">
      <c r="A50" s="24" t="s">
        <v>64</v>
      </c>
      <c r="B50" s="20" t="s">
        <v>27</v>
      </c>
      <c r="C50" s="17"/>
      <c r="D50" s="22">
        <f>D51</f>
        <v>2207.5</v>
      </c>
      <c r="E50" s="22">
        <f>E51</f>
        <v>2207.5</v>
      </c>
      <c r="F50" s="13">
        <f>D50/$D$56*100</f>
        <v>0.21329044399872191</v>
      </c>
      <c r="G50" s="13">
        <f>E50/$E$56*100</f>
        <v>0.17195769256535171</v>
      </c>
      <c r="K50" s="14"/>
    </row>
    <row r="51" spans="1:11" x14ac:dyDescent="0.25">
      <c r="A51" s="26" t="s">
        <v>65</v>
      </c>
      <c r="B51" s="16" t="s">
        <v>27</v>
      </c>
      <c r="C51" s="17" t="s">
        <v>13</v>
      </c>
      <c r="D51" s="18">
        <f>[1]прил.10!G303</f>
        <v>2207.5</v>
      </c>
      <c r="E51" s="18">
        <f>[1]прил.10!H303</f>
        <v>2207.5</v>
      </c>
    </row>
    <row r="52" spans="1:11" x14ac:dyDescent="0.25">
      <c r="A52" s="29" t="s">
        <v>66</v>
      </c>
      <c r="B52" s="20" t="s">
        <v>42</v>
      </c>
      <c r="C52" s="21"/>
      <c r="D52" s="22">
        <f>D53</f>
        <v>3450.4</v>
      </c>
      <c r="E52" s="22">
        <f>E53</f>
        <v>3454.9</v>
      </c>
      <c r="F52" s="13">
        <f>D52/$D$56*100</f>
        <v>0.33338045208298533</v>
      </c>
      <c r="G52" s="13">
        <f>E52/$E$56*100</f>
        <v>0.26912644713206507</v>
      </c>
      <c r="K52" s="14"/>
    </row>
    <row r="53" spans="1:11" x14ac:dyDescent="0.25">
      <c r="A53" s="26" t="s">
        <v>67</v>
      </c>
      <c r="B53" s="16" t="s">
        <v>42</v>
      </c>
      <c r="C53" s="17" t="s">
        <v>15</v>
      </c>
      <c r="D53" s="18">
        <f>[1]прил.10!G312</f>
        <v>3450.4</v>
      </c>
      <c r="E53" s="18">
        <f>[1]прил.10!H312</f>
        <v>3454.9</v>
      </c>
    </row>
    <row r="54" spans="1:11" ht="31.2" customHeight="1" x14ac:dyDescent="0.25">
      <c r="A54" s="33" t="s">
        <v>68</v>
      </c>
      <c r="B54" s="20" t="s">
        <v>29</v>
      </c>
      <c r="C54" s="21"/>
      <c r="D54" s="22">
        <f>D55</f>
        <v>2294.1999999999998</v>
      </c>
      <c r="E54" s="22">
        <f>E55</f>
        <v>3441.3</v>
      </c>
      <c r="F54" s="13">
        <f>D54/$D$56*100</f>
        <v>0.22166746845837726</v>
      </c>
      <c r="G54" s="13">
        <f>E54/$E$56*100</f>
        <v>0.26806704753120941</v>
      </c>
      <c r="K54" s="14"/>
    </row>
    <row r="55" spans="1:11" ht="27" thickBot="1" x14ac:dyDescent="0.3">
      <c r="A55" s="25" t="s">
        <v>69</v>
      </c>
      <c r="B55" s="16" t="s">
        <v>29</v>
      </c>
      <c r="C55" s="17" t="s">
        <v>70</v>
      </c>
      <c r="D55" s="18">
        <f>[1]прил.10!G334</f>
        <v>2294.1999999999998</v>
      </c>
      <c r="E55" s="18">
        <f>[1]прил.10!H334</f>
        <v>3441.3</v>
      </c>
    </row>
    <row r="56" spans="1:11" s="38" customFormat="1" ht="13.8" thickBot="1" x14ac:dyDescent="0.3">
      <c r="A56" s="34" t="s">
        <v>71</v>
      </c>
      <c r="B56" s="35"/>
      <c r="C56" s="36"/>
      <c r="D56" s="37">
        <f>D52+D50+D46+D43+D37+D27+D24+D12+D54+D31+D35+D21</f>
        <v>1034973.7</v>
      </c>
      <c r="E56" s="37">
        <f>E52+E50+E46+E43+E37+E27+E24+E12+E54+E31+E35+E21</f>
        <v>1283746</v>
      </c>
      <c r="K56" s="39"/>
    </row>
    <row r="57" spans="1:11" s="40" customFormat="1" hidden="1" x14ac:dyDescent="0.25">
      <c r="D57" s="41">
        <f>[1]прил.10!G13-прил.6!D56</f>
        <v>0</v>
      </c>
      <c r="E57" s="41">
        <f>[1]прил.10!H13-прил.6!E56</f>
        <v>0</v>
      </c>
    </row>
    <row r="58" spans="1:11" s="40" customFormat="1" hidden="1" x14ac:dyDescent="0.25">
      <c r="C58" s="42" t="s">
        <v>72</v>
      </c>
      <c r="D58" s="41">
        <v>10457</v>
      </c>
      <c r="E58" s="40">
        <v>19803.8</v>
      </c>
    </row>
    <row r="59" spans="1:11" s="40" customFormat="1" hidden="1" x14ac:dyDescent="0.25">
      <c r="D59" s="41">
        <f>D56+D58</f>
        <v>1045430.7</v>
      </c>
      <c r="E59" s="41">
        <f>E56+E58</f>
        <v>1303549.8</v>
      </c>
    </row>
    <row r="60" spans="1:11" s="40" customFormat="1" hidden="1" x14ac:dyDescent="0.25">
      <c r="D60" s="41"/>
    </row>
    <row r="61" spans="1:11" s="40" customFormat="1" hidden="1" x14ac:dyDescent="0.25">
      <c r="D61" s="41">
        <f>D46+D43+D37</f>
        <v>774037.59999999986</v>
      </c>
      <c r="E61" s="41">
        <f>E46+E43+E37</f>
        <v>761900.29999999993</v>
      </c>
    </row>
    <row r="62" spans="1:11" s="40" customFormat="1" hidden="1" x14ac:dyDescent="0.25">
      <c r="D62" s="41">
        <f>D61/D56*100</f>
        <v>74.788141959549307</v>
      </c>
      <c r="E62" s="41">
        <f>E61/E56*100</f>
        <v>59.349770125866016</v>
      </c>
    </row>
    <row r="63" spans="1:11" s="40" customFormat="1" hidden="1" x14ac:dyDescent="0.25"/>
    <row r="64" spans="1:11" s="40" customFormat="1" x14ac:dyDescent="0.25"/>
  </sheetData>
  <mergeCells count="3">
    <mergeCell ref="A7:E7"/>
    <mergeCell ref="A8:E8"/>
    <mergeCell ref="A9:D9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</vt:lpstr>
      <vt:lpstr>прил.6!Область_печати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2026-06-16T07:37:23Z</dcterms:created>
  <dcterms:modified xsi:type="dcterms:W3CDTF">2026-06-16T07:46:25Z</dcterms:modified>
</cp:coreProperties>
</file>